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<sst xmlns="http://schemas.openxmlformats.org/spreadsheetml/2006/main" count="265" uniqueCount="144">
  <si>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</si>
  <si>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</si>
  <si>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</si>
  <si>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</si>
  <si>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</si>
  <si>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</si>
  <si>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</si>
  <si>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</si>
  <si>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</si>
  <si>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</si>
  <si>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</si>
  <si>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</si>
  <si>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</si>
  <si>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</si>
  <si>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</si>
  <si>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</si>
  <si>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</si>
  <si>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</si>
  <si>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</si>
  <si>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</si>
  <si>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</si>
  <si>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</si>
  <si>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</si>
  <si>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</si>
  <si>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</si>
  <si>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</si>
  <si>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</si>
  <si>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</si>
  <si>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</si>
  <si>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Gerginović</t>
  </si>
  <si>
    <t>Neda</t>
  </si>
  <si>
    <t>Mia</t>
  </si>
  <si>
    <t>Jovanović</t>
  </si>
  <si>
    <t>Lana</t>
  </si>
  <si>
    <t>Milošević</t>
  </si>
  <si>
    <t>Pucarević</t>
  </si>
  <si>
    <t>Marko</t>
  </si>
  <si>
    <t>Luna</t>
  </si>
  <si>
    <t>Milan</t>
  </si>
  <si>
    <t>Bukvić</t>
  </si>
  <si>
    <t>Vladan</t>
  </si>
  <si>
    <t>Paunović</t>
  </si>
  <si>
    <t>Boban</t>
  </si>
  <si>
    <t>Gavrić</t>
  </si>
  <si>
    <t>Kristina</t>
  </si>
  <si>
    <t>Stanojević</t>
  </si>
  <si>
    <t xml:space="preserve">Miljković </t>
  </si>
  <si>
    <t>Andreja</t>
  </si>
  <si>
    <t>Gergić</t>
  </si>
  <si>
    <t>Nikola</t>
  </si>
  <si>
    <t>Tranić</t>
  </si>
  <si>
    <t>Danijel</t>
  </si>
  <si>
    <t>Poljaković</t>
  </si>
  <si>
    <t>Dragan</t>
  </si>
  <si>
    <t>Slobodan</t>
  </si>
  <si>
    <t>Vojinović</t>
  </si>
  <si>
    <t>Srđan</t>
  </si>
  <si>
    <t>Milovanović</t>
  </si>
  <si>
    <t>Mladen</t>
  </si>
  <si>
    <t>Floričelović</t>
  </si>
  <si>
    <t>Ivan</t>
  </si>
  <si>
    <t>Popović</t>
  </si>
  <si>
    <t>Jelena</t>
  </si>
  <si>
    <t xml:space="preserve">Djuričić </t>
  </si>
  <si>
    <t>Vasilija</t>
  </si>
  <si>
    <t xml:space="preserve">Mihjalović </t>
  </si>
  <si>
    <t>Mihajlović</t>
  </si>
  <si>
    <t>Predrag</t>
  </si>
  <si>
    <t>Nikolić</t>
  </si>
  <si>
    <t>Aleksa</t>
  </si>
  <si>
    <t>Jović</t>
  </si>
  <si>
    <t>Ana</t>
  </si>
  <si>
    <t>8130</t>
  </si>
  <si>
    <t>produženje</t>
  </si>
  <si>
    <t>8131</t>
  </si>
  <si>
    <t>8125</t>
  </si>
  <si>
    <t>6543</t>
  </si>
  <si>
    <t>8124</t>
  </si>
  <si>
    <t>Druga liga jug</t>
  </si>
  <si>
    <t>6532</t>
  </si>
  <si>
    <t>6533</t>
  </si>
  <si>
    <t>6530</t>
  </si>
  <si>
    <t>6544</t>
  </si>
  <si>
    <t>6517</t>
  </si>
  <si>
    <t>6518</t>
  </si>
  <si>
    <t>6521</t>
  </si>
  <si>
    <t>7235</t>
  </si>
  <si>
    <t>6520</t>
  </si>
  <si>
    <t>7034</t>
  </si>
  <si>
    <t>6531</t>
  </si>
  <si>
    <t>7304</t>
  </si>
  <si>
    <t>8132</t>
  </si>
  <si>
    <t>prva registracija</t>
  </si>
  <si>
    <t>2222</t>
  </si>
  <si>
    <t>2220</t>
  </si>
  <si>
    <t>2221</t>
  </si>
  <si>
    <t>2147</t>
  </si>
  <si>
    <t>2146</t>
  </si>
  <si>
    <t>Pavle</t>
  </si>
  <si>
    <t>7307</t>
  </si>
  <si>
    <t>m</t>
  </si>
  <si>
    <t>Dušan</t>
  </si>
  <si>
    <t>2143</t>
  </si>
  <si>
    <t>Miljana</t>
  </si>
  <si>
    <t>6233</t>
  </si>
  <si>
    <t>Ivanova</t>
  </si>
  <si>
    <t>3074</t>
  </si>
  <si>
    <t>Radosavljević</t>
  </si>
  <si>
    <t>Žikić</t>
  </si>
  <si>
    <t>Mara</t>
  </si>
  <si>
    <t>Nikolina</t>
  </si>
  <si>
    <t>Karalić</t>
  </si>
  <si>
    <t>Sava</t>
  </si>
  <si>
    <t>Ignjat</t>
  </si>
  <si>
    <t>Blagojević</t>
  </si>
  <si>
    <t>Tadija</t>
  </si>
  <si>
    <t>Ilija</t>
  </si>
  <si>
    <t>Hana</t>
  </si>
  <si>
    <t>Katalinic</t>
  </si>
  <si>
    <t>Druga liga</t>
  </si>
  <si>
    <t xml:space="preserve">Prva liga </t>
  </si>
  <si>
    <t>Prva liga</t>
  </si>
  <si>
    <t>Železničar Niš</t>
  </si>
  <si>
    <t>Bogdan</t>
  </si>
  <si>
    <t>Vlajković</t>
  </si>
  <si>
    <t>Konstantin</t>
  </si>
  <si>
    <t>Stojanović</t>
  </si>
  <si>
    <t>Zlatanović</t>
  </si>
  <si>
    <t>Miloš</t>
  </si>
  <si>
    <t>Lužnica</t>
  </si>
  <si>
    <t>Čolaković</t>
  </si>
  <si>
    <t>Mirjana</t>
  </si>
  <si>
    <t>Radnički Beočin</t>
  </si>
  <si>
    <t>Oklobdžija</t>
  </si>
  <si>
    <t>Nora</t>
  </si>
  <si>
    <t>Stoni Niš</t>
  </si>
  <si>
    <t>Lena</t>
  </si>
  <si>
    <t>Nina</t>
  </si>
  <si>
    <t>druga liga jug</t>
  </si>
  <si>
    <t>produzenje</t>
  </si>
  <si>
    <t>Bogdanović</t>
  </si>
  <si>
    <t>Stefan</t>
  </si>
  <si>
    <t>Hajduk Veljko</t>
  </si>
  <si>
    <t>inostrastvo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</si>
</sst>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J12" sqref="J1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3" t="s">
        <v>19</v>
      </c>
      <c r="C1" s="53"/>
      <c r="D1" s="53" t="s">
        <v>22</v>
      </c>
      <c r="E1" s="53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142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29</v>
      </c>
      <c r="C4" s="26" t="s">
        <v>30</v>
      </c>
      <c r="D4" s="22">
        <v>2009</v>
      </c>
      <c r="E4" s="22">
        <v>12</v>
      </c>
      <c r="F4" s="22">
        <v>2</v>
      </c>
      <c r="G4" s="14">
        <f t="shared" ref="G4" si="0">DATE(D4,E4,F4)</f>
        <v>40149</v>
      </c>
      <c r="H4" s="15" t="s">
        <v>72</v>
      </c>
      <c r="I4" s="44" t="s">
        <v>119</v>
      </c>
      <c r="J4" s="16" t="s">
        <v>73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29</v>
      </c>
      <c r="C5" s="26" t="s">
        <v>31</v>
      </c>
      <c r="D5" s="22">
        <v>2008</v>
      </c>
      <c r="E5" s="22">
        <v>3</v>
      </c>
      <c r="F5" s="22">
        <v>3</v>
      </c>
      <c r="G5" s="14">
        <f t="shared" ref="G5:G68" si="1">DATE(D5,E5,F5)</f>
        <v>39510</v>
      </c>
      <c r="H5" s="15" t="s">
        <v>74</v>
      </c>
      <c r="I5" s="44" t="s">
        <v>119</v>
      </c>
      <c r="J5" s="16" t="s">
        <v>73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32</v>
      </c>
      <c r="C6" s="26" t="s">
        <v>33</v>
      </c>
      <c r="D6" s="22">
        <v>2009</v>
      </c>
      <c r="E6" s="22">
        <v>5</v>
      </c>
      <c r="F6" s="22">
        <v>6</v>
      </c>
      <c r="G6" s="14">
        <f t="shared" si="1"/>
        <v>39939</v>
      </c>
      <c r="H6" s="15" t="s">
        <v>75</v>
      </c>
      <c r="I6" s="44" t="s">
        <v>119</v>
      </c>
      <c r="J6" s="16" t="s">
        <v>73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66</v>
      </c>
      <c r="C7" s="26" t="s">
        <v>123</v>
      </c>
      <c r="D7" s="22">
        <v>2010</v>
      </c>
      <c r="E7" s="22">
        <v>1</v>
      </c>
      <c r="F7" s="22">
        <v>7</v>
      </c>
      <c r="G7" s="14">
        <f t="shared" si="1"/>
        <v>40185</v>
      </c>
      <c r="H7" s="15"/>
      <c r="I7" s="44"/>
      <c r="J7" s="16" t="s">
        <v>92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35</v>
      </c>
      <c r="C8" s="26" t="s">
        <v>36</v>
      </c>
      <c r="D8" s="22">
        <v>2003</v>
      </c>
      <c r="E8" s="22">
        <v>4</v>
      </c>
      <c r="F8" s="22">
        <v>5</v>
      </c>
      <c r="G8" s="14">
        <f t="shared" si="1"/>
        <v>37716</v>
      </c>
      <c r="H8" s="15" t="s">
        <v>76</v>
      </c>
      <c r="I8" s="44" t="s">
        <v>78</v>
      </c>
      <c r="J8" s="16" t="s">
        <v>73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124</v>
      </c>
      <c r="C9" s="26" t="s">
        <v>125</v>
      </c>
      <c r="D9" s="22">
        <v>2014</v>
      </c>
      <c r="E9" s="22">
        <v>2</v>
      </c>
      <c r="F9" s="22">
        <v>5</v>
      </c>
      <c r="G9" s="14">
        <f t="shared" si="1"/>
        <v>41675</v>
      </c>
      <c r="H9" s="15"/>
      <c r="I9" s="44"/>
      <c r="J9" s="16" t="s">
        <v>92</v>
      </c>
      <c r="K9" s="26"/>
      <c r="L9" s="15" t="s">
        <v>100</v>
      </c>
      <c r="N9" s="32"/>
    </row>
    <row r="10" spans="1:14" ht="23.45" customHeight="1" x14ac:dyDescent="0.25">
      <c r="A10" s="13">
        <v>7</v>
      </c>
      <c r="B10" s="26" t="s">
        <v>32</v>
      </c>
      <c r="C10" s="26" t="s">
        <v>37</v>
      </c>
      <c r="D10" s="22">
        <v>2003</v>
      </c>
      <c r="E10" s="22">
        <v>10</v>
      </c>
      <c r="F10" s="22">
        <v>24</v>
      </c>
      <c r="G10" s="14">
        <f t="shared" si="1"/>
        <v>37918</v>
      </c>
      <c r="H10" s="15" t="s">
        <v>77</v>
      </c>
      <c r="I10" s="44" t="s">
        <v>120</v>
      </c>
      <c r="J10" s="16" t="s">
        <v>73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105</v>
      </c>
      <c r="C11" s="26" t="s">
        <v>44</v>
      </c>
      <c r="D11" s="22">
        <v>2004</v>
      </c>
      <c r="E11" s="22">
        <v>4</v>
      </c>
      <c r="F11" s="22">
        <v>11</v>
      </c>
      <c r="G11" s="14">
        <f t="shared" si="1"/>
        <v>38088</v>
      </c>
      <c r="H11" s="15" t="s">
        <v>106</v>
      </c>
      <c r="I11" s="44" t="s">
        <v>121</v>
      </c>
      <c r="J11" s="16" t="s">
        <v>143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126</v>
      </c>
      <c r="C12" s="26" t="s">
        <v>136</v>
      </c>
      <c r="D12" s="22">
        <v>2012</v>
      </c>
      <c r="E12" s="22">
        <v>2</v>
      </c>
      <c r="F12" s="22">
        <v>10</v>
      </c>
      <c r="G12" s="14">
        <f t="shared" si="1"/>
        <v>40949</v>
      </c>
      <c r="H12" s="15"/>
      <c r="I12" s="44"/>
      <c r="J12" s="16" t="s">
        <v>92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34</v>
      </c>
      <c r="C13" s="26" t="s">
        <v>38</v>
      </c>
      <c r="D13" s="22">
        <v>1998</v>
      </c>
      <c r="E13" s="22">
        <v>7</v>
      </c>
      <c r="F13" s="22">
        <v>14</v>
      </c>
      <c r="G13" s="14">
        <f t="shared" si="1"/>
        <v>35990</v>
      </c>
      <c r="H13" s="15" t="s">
        <v>79</v>
      </c>
      <c r="I13" s="44" t="s">
        <v>78</v>
      </c>
      <c r="J13" s="16" t="s">
        <v>73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39</v>
      </c>
      <c r="C14" s="26" t="s">
        <v>40</v>
      </c>
      <c r="D14" s="22">
        <v>1998</v>
      </c>
      <c r="E14" s="22">
        <v>7</v>
      </c>
      <c r="F14" s="22">
        <v>16</v>
      </c>
      <c r="G14" s="14">
        <f t="shared" si="1"/>
        <v>35992</v>
      </c>
      <c r="H14" s="15" t="s">
        <v>80</v>
      </c>
      <c r="I14" s="44" t="s">
        <v>78</v>
      </c>
      <c r="J14" s="16" t="s">
        <v>73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41</v>
      </c>
      <c r="C15" s="26" t="s">
        <v>42</v>
      </c>
      <c r="D15" s="22">
        <v>1997</v>
      </c>
      <c r="E15" s="22">
        <v>12</v>
      </c>
      <c r="F15" s="22">
        <v>24</v>
      </c>
      <c r="G15" s="14">
        <f t="shared" si="1"/>
        <v>35788</v>
      </c>
      <c r="H15" s="15" t="s">
        <v>81</v>
      </c>
      <c r="I15" s="44" t="s">
        <v>78</v>
      </c>
      <c r="J15" s="16" t="s">
        <v>73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127</v>
      </c>
      <c r="C16" s="26" t="s">
        <v>128</v>
      </c>
      <c r="D16" s="22">
        <v>1984</v>
      </c>
      <c r="E16" s="22">
        <v>6</v>
      </c>
      <c r="F16" s="22">
        <v>29</v>
      </c>
      <c r="G16" s="14">
        <f t="shared" si="1"/>
        <v>30862</v>
      </c>
      <c r="H16" s="15"/>
      <c r="I16" s="44" t="s">
        <v>78</v>
      </c>
      <c r="J16" s="16" t="s">
        <v>129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130</v>
      </c>
      <c r="C17" s="26" t="s">
        <v>131</v>
      </c>
      <c r="D17" s="22">
        <v>1990</v>
      </c>
      <c r="E17" s="22">
        <v>2</v>
      </c>
      <c r="F17" s="22">
        <v>11</v>
      </c>
      <c r="G17" s="14">
        <f t="shared" si="1"/>
        <v>32915</v>
      </c>
      <c r="H17" s="15"/>
      <c r="I17" s="44" t="s">
        <v>121</v>
      </c>
      <c r="J17" s="16" t="s">
        <v>132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43</v>
      </c>
      <c r="C18" s="26" t="s">
        <v>44</v>
      </c>
      <c r="D18" s="22">
        <v>2000</v>
      </c>
      <c r="E18" s="22">
        <v>7</v>
      </c>
      <c r="F18" s="22">
        <v>25</v>
      </c>
      <c r="G18" s="14">
        <f t="shared" si="1"/>
        <v>36732</v>
      </c>
      <c r="H18" s="15" t="s">
        <v>82</v>
      </c>
      <c r="I18" s="44" t="s">
        <v>119</v>
      </c>
      <c r="J18" s="16" t="s">
        <v>73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133</v>
      </c>
      <c r="C19" s="26" t="s">
        <v>134</v>
      </c>
      <c r="D19" s="22">
        <v>1999</v>
      </c>
      <c r="E19" s="22">
        <v>9</v>
      </c>
      <c r="F19" s="22">
        <v>18</v>
      </c>
      <c r="G19" s="14">
        <f t="shared" si="1"/>
        <v>36421</v>
      </c>
      <c r="H19" s="15"/>
      <c r="I19" s="44" t="s">
        <v>121</v>
      </c>
      <c r="J19" s="16" t="s">
        <v>135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46</v>
      </c>
      <c r="C20" s="26" t="s">
        <v>47</v>
      </c>
      <c r="D20" s="22">
        <v>1993</v>
      </c>
      <c r="E20" s="22">
        <v>2</v>
      </c>
      <c r="F20" s="22">
        <v>5</v>
      </c>
      <c r="G20" s="14">
        <f t="shared" si="1"/>
        <v>34005</v>
      </c>
      <c r="H20" s="15" t="s">
        <v>83</v>
      </c>
      <c r="I20" s="44" t="s">
        <v>78</v>
      </c>
      <c r="J20" s="16" t="s">
        <v>73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48</v>
      </c>
      <c r="C21" s="26" t="s">
        <v>49</v>
      </c>
      <c r="D21" s="22">
        <v>1992</v>
      </c>
      <c r="E21" s="22">
        <v>1</v>
      </c>
      <c r="F21" s="22">
        <v>28</v>
      </c>
      <c r="G21" s="14">
        <f t="shared" si="1"/>
        <v>33631</v>
      </c>
      <c r="H21" s="15" t="s">
        <v>84</v>
      </c>
      <c r="I21" s="44" t="s">
        <v>78</v>
      </c>
      <c r="J21" s="16" t="s">
        <v>73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50</v>
      </c>
      <c r="C22" s="26" t="s">
        <v>51</v>
      </c>
      <c r="D22" s="22">
        <v>1990</v>
      </c>
      <c r="E22" s="22">
        <v>9</v>
      </c>
      <c r="F22" s="22">
        <v>18</v>
      </c>
      <c r="G22" s="14">
        <f t="shared" si="1"/>
        <v>33134</v>
      </c>
      <c r="H22" s="15" t="s">
        <v>85</v>
      </c>
      <c r="I22" s="44" t="s">
        <v>78</v>
      </c>
      <c r="J22" s="16" t="s">
        <v>73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52</v>
      </c>
      <c r="C23" s="26" t="s">
        <v>53</v>
      </c>
      <c r="D23" s="22">
        <v>1972</v>
      </c>
      <c r="E23" s="22">
        <v>12</v>
      </c>
      <c r="F23" s="22">
        <v>14</v>
      </c>
      <c r="G23" s="14">
        <f t="shared" si="1"/>
        <v>26647</v>
      </c>
      <c r="H23" s="15" t="s">
        <v>86</v>
      </c>
      <c r="I23" s="44" t="s">
        <v>78</v>
      </c>
      <c r="J23" s="16" t="s">
        <v>73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46</v>
      </c>
      <c r="C24" s="26" t="s">
        <v>54</v>
      </c>
      <c r="D24" s="22">
        <v>1958</v>
      </c>
      <c r="E24" s="22">
        <v>5</v>
      </c>
      <c r="F24" s="22">
        <v>25</v>
      </c>
      <c r="G24" s="14">
        <f t="shared" si="1"/>
        <v>21330</v>
      </c>
      <c r="H24" s="15" t="s">
        <v>87</v>
      </c>
      <c r="I24" s="44" t="s">
        <v>78</v>
      </c>
      <c r="J24" s="16" t="s">
        <v>73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55</v>
      </c>
      <c r="C25" s="26" t="s">
        <v>56</v>
      </c>
      <c r="D25" s="22">
        <v>1976</v>
      </c>
      <c r="E25" s="22">
        <v>8</v>
      </c>
      <c r="F25" s="22">
        <v>28</v>
      </c>
      <c r="G25" s="14">
        <f t="shared" si="1"/>
        <v>28000</v>
      </c>
      <c r="H25" s="15" t="s">
        <v>88</v>
      </c>
      <c r="I25" s="44" t="s">
        <v>78</v>
      </c>
      <c r="J25" s="16" t="s">
        <v>73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57</v>
      </c>
      <c r="C26" s="26" t="s">
        <v>58</v>
      </c>
      <c r="D26" s="22">
        <v>1996</v>
      </c>
      <c r="E26" s="22">
        <v>3</v>
      </c>
      <c r="F26" s="22">
        <v>21</v>
      </c>
      <c r="G26" s="14">
        <f t="shared" si="1"/>
        <v>35145</v>
      </c>
      <c r="H26" s="15" t="s">
        <v>89</v>
      </c>
      <c r="I26" s="44" t="s">
        <v>78</v>
      </c>
      <c r="J26" s="16" t="s">
        <v>73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59</v>
      </c>
      <c r="C27" s="26" t="s">
        <v>60</v>
      </c>
      <c r="D27" s="22">
        <v>1978</v>
      </c>
      <c r="E27" s="22">
        <v>7</v>
      </c>
      <c r="F27" s="22">
        <v>7</v>
      </c>
      <c r="G27" s="14">
        <f t="shared" si="1"/>
        <v>28678</v>
      </c>
      <c r="H27" s="15" t="s">
        <v>90</v>
      </c>
      <c r="I27" s="44" t="s">
        <v>78</v>
      </c>
      <c r="J27" s="16" t="s">
        <v>73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61</v>
      </c>
      <c r="C28" s="26" t="s">
        <v>62</v>
      </c>
      <c r="D28" s="22">
        <v>2006</v>
      </c>
      <c r="E28" s="22">
        <v>3</v>
      </c>
      <c r="F28" s="22">
        <v>3</v>
      </c>
      <c r="G28" s="14">
        <f t="shared" si="1"/>
        <v>38779</v>
      </c>
      <c r="H28" s="15" t="s">
        <v>91</v>
      </c>
      <c r="I28" s="44" t="s">
        <v>121</v>
      </c>
      <c r="J28" s="16" t="s">
        <v>73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35</v>
      </c>
      <c r="C29" s="26" t="s">
        <v>98</v>
      </c>
      <c r="D29" s="52">
        <v>2006</v>
      </c>
      <c r="E29" s="52">
        <v>10</v>
      </c>
      <c r="F29" s="52">
        <v>15</v>
      </c>
      <c r="G29" s="14">
        <f t="shared" si="1"/>
        <v>39005</v>
      </c>
      <c r="H29" s="15" t="s">
        <v>99</v>
      </c>
      <c r="I29" s="44" t="s">
        <v>78</v>
      </c>
      <c r="J29" s="16" t="s">
        <v>122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51" t="s">
        <v>107</v>
      </c>
      <c r="C30" s="51" t="s">
        <v>69</v>
      </c>
      <c r="D30" s="52">
        <v>2012</v>
      </c>
      <c r="E30" s="52">
        <v>7</v>
      </c>
      <c r="F30" s="52">
        <v>6</v>
      </c>
      <c r="G30" s="14">
        <f t="shared" si="1"/>
        <v>41096</v>
      </c>
      <c r="H30" s="15"/>
      <c r="I30" s="44"/>
      <c r="J30" s="16" t="s">
        <v>73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63</v>
      </c>
      <c r="C31" s="26" t="s">
        <v>64</v>
      </c>
      <c r="D31" s="22">
        <v>2010</v>
      </c>
      <c r="E31" s="22">
        <v>2</v>
      </c>
      <c r="F31" s="22">
        <v>9</v>
      </c>
      <c r="G31" s="14">
        <f t="shared" si="1"/>
        <v>40218</v>
      </c>
      <c r="H31" s="15" t="s">
        <v>93</v>
      </c>
      <c r="I31" s="44" t="s">
        <v>119</v>
      </c>
      <c r="J31" s="16" t="s">
        <v>73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26" t="s">
        <v>65</v>
      </c>
      <c r="C32" s="26" t="s">
        <v>49</v>
      </c>
      <c r="D32" s="22">
        <v>2009</v>
      </c>
      <c r="E32" s="22">
        <v>5</v>
      </c>
      <c r="F32" s="22">
        <v>23</v>
      </c>
      <c r="G32" s="14">
        <f t="shared" si="1"/>
        <v>39956</v>
      </c>
      <c r="H32" s="15" t="s">
        <v>94</v>
      </c>
      <c r="I32" s="44" t="s">
        <v>78</v>
      </c>
      <c r="J32" s="16" t="s">
        <v>73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66</v>
      </c>
      <c r="C33" s="26" t="s">
        <v>67</v>
      </c>
      <c r="D33" s="22">
        <v>2007</v>
      </c>
      <c r="E33" s="22">
        <v>10</v>
      </c>
      <c r="F33" s="22">
        <v>23</v>
      </c>
      <c r="G33" s="14">
        <f t="shared" si="1"/>
        <v>39378</v>
      </c>
      <c r="H33" s="15" t="s">
        <v>95</v>
      </c>
      <c r="I33" s="44" t="s">
        <v>78</v>
      </c>
      <c r="J33" s="16" t="s">
        <v>73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32</v>
      </c>
      <c r="C34" s="26" t="s">
        <v>116</v>
      </c>
      <c r="D34" s="22">
        <v>2010</v>
      </c>
      <c r="E34" s="22">
        <v>8</v>
      </c>
      <c r="F34" s="22">
        <v>26</v>
      </c>
      <c r="G34" s="14" t="e">
        <f>DATE(#REF!,#REF!,#REF!)</f>
        <v>#REF!</v>
      </c>
      <c r="H34" s="15"/>
      <c r="I34" s="44"/>
      <c r="J34" s="16" t="s">
        <v>73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68</v>
      </c>
      <c r="C35" s="26" t="s">
        <v>69</v>
      </c>
      <c r="D35" s="22">
        <v>2008</v>
      </c>
      <c r="E35" s="22">
        <v>9</v>
      </c>
      <c r="F35" s="22">
        <v>4</v>
      </c>
      <c r="G35" s="14">
        <f t="shared" si="1"/>
        <v>39695</v>
      </c>
      <c r="H35" s="15" t="s">
        <v>96</v>
      </c>
      <c r="I35" s="44"/>
      <c r="J35" s="16" t="s">
        <v>73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70</v>
      </c>
      <c r="C36" s="26" t="s">
        <v>71</v>
      </c>
      <c r="D36" s="22">
        <v>2010</v>
      </c>
      <c r="E36" s="22">
        <v>3</v>
      </c>
      <c r="F36" s="22">
        <v>7</v>
      </c>
      <c r="G36" s="14">
        <f t="shared" si="1"/>
        <v>40244</v>
      </c>
      <c r="H36" s="15" t="s">
        <v>97</v>
      </c>
      <c r="I36" s="44" t="s">
        <v>138</v>
      </c>
      <c r="J36" s="16" t="s">
        <v>73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26" t="s">
        <v>114</v>
      </c>
      <c r="C37" s="26" t="s">
        <v>115</v>
      </c>
      <c r="D37" s="22">
        <v>2014</v>
      </c>
      <c r="E37" s="22">
        <v>3</v>
      </c>
      <c r="F37" s="22">
        <v>20</v>
      </c>
      <c r="G37" s="14">
        <f t="shared" si="1"/>
        <v>41718</v>
      </c>
      <c r="H37" s="15"/>
      <c r="J37" s="16" t="s">
        <v>73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 t="s">
        <v>45</v>
      </c>
      <c r="C38" s="26" t="s">
        <v>117</v>
      </c>
      <c r="D38" s="22">
        <v>2010</v>
      </c>
      <c r="E38" s="22">
        <v>3</v>
      </c>
      <c r="F38" s="22">
        <v>18</v>
      </c>
      <c r="G38" s="14">
        <f t="shared" si="1"/>
        <v>40255</v>
      </c>
      <c r="H38" s="15"/>
      <c r="I38" s="44"/>
      <c r="J38" s="16" t="s">
        <v>73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 t="s">
        <v>118</v>
      </c>
      <c r="C39" s="26" t="s">
        <v>101</v>
      </c>
      <c r="D39" s="22">
        <v>2007</v>
      </c>
      <c r="E39" s="22">
        <v>10</v>
      </c>
      <c r="F39" s="22">
        <v>28</v>
      </c>
      <c r="G39" s="14">
        <f t="shared" si="1"/>
        <v>39383</v>
      </c>
      <c r="H39" s="15" t="s">
        <v>102</v>
      </c>
      <c r="I39" s="44" t="s">
        <v>78</v>
      </c>
      <c r="J39" s="16" t="s">
        <v>73</v>
      </c>
      <c r="K39" s="26"/>
      <c r="L39" s="15" t="s">
        <v>100</v>
      </c>
      <c r="N39" s="32"/>
    </row>
    <row r="40" spans="1:14" ht="23.45" customHeight="1" x14ac:dyDescent="0.25">
      <c r="A40" s="13">
        <v>37</v>
      </c>
      <c r="B40" s="26" t="s">
        <v>61</v>
      </c>
      <c r="C40" s="26" t="s">
        <v>103</v>
      </c>
      <c r="D40" s="22">
        <v>1998</v>
      </c>
      <c r="E40" s="22">
        <v>4</v>
      </c>
      <c r="F40" s="22">
        <v>15</v>
      </c>
      <c r="G40" s="14">
        <f t="shared" si="1"/>
        <v>35900</v>
      </c>
      <c r="H40" s="15" t="s">
        <v>104</v>
      </c>
      <c r="I40" s="44" t="s">
        <v>121</v>
      </c>
      <c r="J40" s="16" t="s">
        <v>73</v>
      </c>
      <c r="K40" s="26"/>
      <c r="L40" s="15" t="s">
        <v>4</v>
      </c>
      <c r="N40" s="32"/>
    </row>
    <row r="41" spans="1:14" ht="23.45" customHeight="1" x14ac:dyDescent="0.25">
      <c r="A41" s="13">
        <v>38</v>
      </c>
      <c r="B41" s="26" t="s">
        <v>45</v>
      </c>
      <c r="C41" s="26" t="s">
        <v>37</v>
      </c>
      <c r="D41" s="22">
        <v>2014</v>
      </c>
      <c r="E41" s="22">
        <v>2</v>
      </c>
      <c r="F41" s="22">
        <v>21</v>
      </c>
      <c r="G41" s="14">
        <f t="shared" si="1"/>
        <v>41691</v>
      </c>
      <c r="H41" s="15"/>
      <c r="I41" s="44"/>
      <c r="J41" s="16" t="s">
        <v>73</v>
      </c>
      <c r="K41" s="26"/>
      <c r="L41" s="15" t="s">
        <v>4</v>
      </c>
      <c r="N41" s="32"/>
    </row>
    <row r="42" spans="1:14" ht="23.45" customHeight="1" x14ac:dyDescent="0.25">
      <c r="A42" s="13">
        <v>39</v>
      </c>
      <c r="B42" s="26" t="s">
        <v>108</v>
      </c>
      <c r="C42" s="26" t="s">
        <v>109</v>
      </c>
      <c r="D42" s="22">
        <v>2015</v>
      </c>
      <c r="E42" s="22">
        <v>6</v>
      </c>
      <c r="F42" s="22">
        <v>18</v>
      </c>
      <c r="G42" s="14">
        <f t="shared" si="1"/>
        <v>42173</v>
      </c>
      <c r="H42" s="15"/>
      <c r="I42" s="44"/>
      <c r="J42" s="16" t="s">
        <v>73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 t="s">
        <v>108</v>
      </c>
      <c r="C43" s="26" t="s">
        <v>110</v>
      </c>
      <c r="D43" s="22">
        <v>2012</v>
      </c>
      <c r="E43" s="22">
        <v>11</v>
      </c>
      <c r="F43" s="22">
        <v>26</v>
      </c>
      <c r="G43" s="14">
        <f t="shared" si="1"/>
        <v>41239</v>
      </c>
      <c r="H43" s="15"/>
      <c r="I43" s="44"/>
      <c r="J43" s="16" t="s">
        <v>73</v>
      </c>
      <c r="K43" s="26"/>
      <c r="L43" s="15" t="s">
        <v>4</v>
      </c>
      <c r="N43" s="32"/>
    </row>
    <row r="44" spans="1:14" ht="23.45" customHeight="1" x14ac:dyDescent="0.25">
      <c r="A44" s="13">
        <v>41</v>
      </c>
      <c r="B44" s="26" t="s">
        <v>111</v>
      </c>
      <c r="C44" s="26" t="s">
        <v>112</v>
      </c>
      <c r="D44" s="22">
        <v>2013</v>
      </c>
      <c r="E44" s="22">
        <v>3</v>
      </c>
      <c r="F44" s="22">
        <v>21</v>
      </c>
      <c r="G44" s="14">
        <f t="shared" si="1"/>
        <v>41354</v>
      </c>
      <c r="H44" s="15"/>
      <c r="I44" s="44"/>
      <c r="J44" s="16" t="s">
        <v>73</v>
      </c>
      <c r="K44" s="26"/>
      <c r="L44" s="15" t="s">
        <v>3</v>
      </c>
      <c r="N44" s="32"/>
    </row>
    <row r="45" spans="1:14" ht="23.45" customHeight="1" x14ac:dyDescent="0.25">
      <c r="A45" s="13">
        <v>42</v>
      </c>
      <c r="B45" s="26" t="s">
        <v>32</v>
      </c>
      <c r="C45" s="26" t="s">
        <v>113</v>
      </c>
      <c r="D45" s="22">
        <v>2014</v>
      </c>
      <c r="E45" s="22">
        <v>5</v>
      </c>
      <c r="F45" s="22">
        <v>16</v>
      </c>
      <c r="G45" s="14">
        <f t="shared" si="1"/>
        <v>41775</v>
      </c>
      <c r="H45" s="15"/>
      <c r="I45" s="44"/>
      <c r="J45" s="16" t="s">
        <v>73</v>
      </c>
      <c r="K45" s="26"/>
      <c r="L45" s="15" t="s">
        <v>3</v>
      </c>
      <c r="N45" s="32"/>
    </row>
    <row r="46" spans="1:14" ht="23.45" customHeight="1" x14ac:dyDescent="0.25">
      <c r="A46" s="13">
        <v>43</v>
      </c>
      <c r="B46" s="26" t="s">
        <v>29</v>
      </c>
      <c r="C46" s="26" t="s">
        <v>137</v>
      </c>
      <c r="D46" s="22">
        <v>2015</v>
      </c>
      <c r="E46" s="22">
        <v>2</v>
      </c>
      <c r="F46" s="22">
        <v>25</v>
      </c>
      <c r="G46" s="14" t="e">
        <f>DATE(#REF!,#REF!,#REF!)</f>
        <v>#REF!</v>
      </c>
      <c r="H46" s="15"/>
      <c r="I46" s="44"/>
      <c r="J46" s="16" t="s">
        <v>139</v>
      </c>
      <c r="K46" s="26"/>
      <c r="L46" s="15"/>
      <c r="N46" s="32"/>
    </row>
    <row r="47" spans="1:14" ht="23.45" customHeight="1" x14ac:dyDescent="0.25">
      <c r="A47" s="13">
        <v>44</v>
      </c>
      <c r="B47" s="26" t="s">
        <v>140</v>
      </c>
      <c r="C47" s="27" t="s">
        <v>141</v>
      </c>
      <c r="D47" s="19">
        <v>2003</v>
      </c>
      <c r="E47" s="19">
        <v>3</v>
      </c>
      <c r="F47" s="19">
        <v>13</v>
      </c>
      <c r="G47" s="14">
        <f>DATE(D34,E34,F34)</f>
        <v>40416</v>
      </c>
      <c r="H47" s="15"/>
      <c r="I47" s="44" t="s">
        <v>138</v>
      </c>
      <c r="J47" s="20" t="s">
        <v>139</v>
      </c>
      <c r="K47" s="26"/>
      <c r="L47" s="15" t="s">
        <v>100</v>
      </c>
      <c r="N47" s="32"/>
    </row>
    <row r="48" spans="1:14" ht="23.45" customHeight="1" x14ac:dyDescent="0.25">
      <c r="A48" s="13">
        <v>45</v>
      </c>
      <c r="D48" s="22"/>
      <c r="E48" s="22"/>
      <c r="F48" s="22"/>
      <c r="G48" s="14" t="e">
        <f t="shared" si="1"/>
        <v>#NUM!</v>
      </c>
      <c r="H48" s="15"/>
      <c r="I48" s="44"/>
      <c r="K48" s="26"/>
      <c r="L48" s="15"/>
      <c r="N48" s="32"/>
    </row>
    <row r="49" spans="1:14" ht="23.45" customHeight="1" x14ac:dyDescent="0.25">
      <c r="A49" s="13">
        <v>46</v>
      </c>
      <c r="G49" s="14">
        <f>DATE(D46,E46,F46)</f>
        <v>42060</v>
      </c>
      <c r="H49" s="15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108" yWindow="640"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8 D4:D46 D50:D93">
      <formula1>4</formula1>
    </dataValidation>
    <dataValidation type="whole" allowBlank="1" showInputMessage="1" showErrorMessage="1" prompt="samo broj meseca, bez tačke i sl." sqref="E48 E4:E46 E50:E93">
      <formula1>1</formula1>
      <formula2>12</formula2>
    </dataValidation>
    <dataValidation type="whole" allowBlank="1" showInputMessage="1" showErrorMessage="1" prompt="samo broj dana rođenja, bez tačke i sl." sqref="F48 F4:F46 F50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46 J50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36 I38:I48 I50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46 C50:C1048576"/>
    <dataValidation allowBlank="1" showInputMessage="1" showErrorMessage="1" prompt="upisati prezime koristeći slova ć, č, đ, š, ž..." sqref="B1:B46 B50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Hajduk Veljko</v>
      </c>
      <c r="C2" s="4" t="str">
        <f>obrazac!B4</f>
        <v>Gerginović</v>
      </c>
      <c r="D2" s="4" t="str">
        <f>obrazac!C4</f>
        <v>Neda</v>
      </c>
      <c r="E2" s="39">
        <f>obrazac!G4</f>
        <v>40149</v>
      </c>
      <c r="F2" s="4" t="str">
        <f>obrazac!H4</f>
        <v>8130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</row>
    <row r="3" spans="1:10" x14ac:dyDescent="0.25">
      <c r="A3" s="3"/>
      <c r="B3" s="3" t="str">
        <f>obrazac!$B$2</f>
        <v>Hajduk Veljko</v>
      </c>
      <c r="C3" s="4" t="str">
        <f>obrazac!B5</f>
        <v>Gerginović</v>
      </c>
      <c r="D3" s="4" t="str">
        <f>obrazac!C5</f>
        <v>Mia</v>
      </c>
      <c r="E3" s="39">
        <f>obrazac!G5</f>
        <v>39510</v>
      </c>
      <c r="F3" s="4" t="str">
        <f>obrazac!H5</f>
        <v>8131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</row>
    <row r="4" spans="1:10" x14ac:dyDescent="0.25">
      <c r="A4" s="3"/>
      <c r="B4" s="3" t="str">
        <f>obrazac!$B$2</f>
        <v>Hajduk Veljko</v>
      </c>
      <c r="C4" s="4" t="str">
        <f>obrazac!B6</f>
        <v>Jovanović</v>
      </c>
      <c r="D4" s="4" t="str">
        <f>obrazac!C6</f>
        <v>Lana</v>
      </c>
      <c r="E4" s="39">
        <f>obrazac!G6</f>
        <v>39939</v>
      </c>
      <c r="F4" s="4" t="str">
        <f>obrazac!H6</f>
        <v>8125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</row>
    <row r="5" spans="1:10" x14ac:dyDescent="0.25">
      <c r="A5" s="3"/>
      <c r="B5" s="3" t="str">
        <f>obrazac!$B$2</f>
        <v>Hajduk Veljko</v>
      </c>
      <c r="C5" s="4" t="str">
        <f>obrazac!B7</f>
        <v>Mihajlović</v>
      </c>
      <c r="D5" s="4" t="str">
        <f>obrazac!C7</f>
        <v>Bogdan</v>
      </c>
      <c r="E5" s="39">
        <f>obrazac!G7</f>
        <v>40185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Hajduk Veljko</v>
      </c>
      <c r="C6" s="4" t="str">
        <f>obrazac!B8</f>
        <v>Pucarević</v>
      </c>
      <c r="D6" s="4" t="str">
        <f>obrazac!C8</f>
        <v>Marko</v>
      </c>
      <c r="E6" s="39">
        <f>obrazac!G8</f>
        <v>37716</v>
      </c>
      <c r="F6" s="4" t="str">
        <f>obrazac!H8</f>
        <v>6543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Hajduk Veljko</v>
      </c>
      <c r="C7" s="4" t="str">
        <f>obrazac!B9</f>
        <v>Vlajković</v>
      </c>
      <c r="D7" s="4" t="str">
        <f>obrazac!C9</f>
        <v>Konstantin</v>
      </c>
      <c r="E7" s="39">
        <f>obrazac!G9</f>
        <v>41675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Hajduk Veljko</v>
      </c>
      <c r="C8" s="4" t="str">
        <f>obrazac!B10</f>
        <v>Jovanović</v>
      </c>
      <c r="D8" s="4" t="str">
        <f>obrazac!C10</f>
        <v>Luna</v>
      </c>
      <c r="E8" s="39">
        <f>obrazac!G10</f>
        <v>37918</v>
      </c>
      <c r="F8" s="4" t="str">
        <f>obrazac!H10</f>
        <v>8124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</row>
    <row r="9" spans="1:10" x14ac:dyDescent="0.25">
      <c r="A9" s="3"/>
      <c r="B9" s="3" t="str">
        <f>obrazac!$B$2</f>
        <v>Hajduk Veljko</v>
      </c>
      <c r="C9" s="4" t="str">
        <f>obrazac!B11</f>
        <v>Ivanova</v>
      </c>
      <c r="D9" s="4" t="str">
        <f>obrazac!C11</f>
        <v>Kristina</v>
      </c>
      <c r="E9" s="39">
        <f>obrazac!G11</f>
        <v>38088</v>
      </c>
      <c r="F9" s="4" t="str">
        <f>obrazac!H11</f>
        <v>3074</v>
      </c>
      <c r="G9" s="4" t="str">
        <f>obrazac!J11</f>
        <v>inostrastvo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Hajduk Veljko</v>
      </c>
      <c r="C10" s="4" t="str">
        <f>obrazac!B12</f>
        <v>Stojanović</v>
      </c>
      <c r="D10" s="4" t="str">
        <f>obrazac!C12</f>
        <v>Lena</v>
      </c>
      <c r="E10" s="39">
        <f>obrazac!G12</f>
        <v>40949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Ž</v>
      </c>
      <c r="J10" s="4">
        <f>obrazac!M12</f>
        <v>0</v>
      </c>
    </row>
    <row r="11" spans="1:10" x14ac:dyDescent="0.25">
      <c r="A11" s="3"/>
      <c r="B11" s="3" t="str">
        <f>obrazac!$B$2</f>
        <v>Hajduk Veljko</v>
      </c>
      <c r="C11" s="4" t="str">
        <f>obrazac!B13</f>
        <v>Milošević</v>
      </c>
      <c r="D11" s="4" t="str">
        <f>obrazac!C13</f>
        <v>Milan</v>
      </c>
      <c r="E11" s="39">
        <f>obrazac!G13</f>
        <v>35990</v>
      </c>
      <c r="F11" s="4" t="str">
        <f>obrazac!H13</f>
        <v>6532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Hajduk Veljko</v>
      </c>
      <c r="C12" s="4" t="str">
        <f>obrazac!B14</f>
        <v>Bukvić</v>
      </c>
      <c r="D12" s="4" t="str">
        <f>obrazac!C14</f>
        <v>Vladan</v>
      </c>
      <c r="E12" s="39">
        <f>obrazac!G14</f>
        <v>35992</v>
      </c>
      <c r="F12" s="4" t="str">
        <f>obrazac!H14</f>
        <v>6533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Hajduk Veljko</v>
      </c>
      <c r="C13" s="4" t="str">
        <f>obrazac!B15</f>
        <v>Paunović</v>
      </c>
      <c r="D13" s="4" t="str">
        <f>obrazac!C15</f>
        <v>Boban</v>
      </c>
      <c r="E13" s="39">
        <f>obrazac!G15</f>
        <v>35788</v>
      </c>
      <c r="F13" s="4" t="str">
        <f>obrazac!H15</f>
        <v>6530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Hajduk Veljko</v>
      </c>
      <c r="C14" s="4" t="str">
        <f>obrazac!B16</f>
        <v>Zlatanović</v>
      </c>
      <c r="D14" s="4" t="str">
        <f>obrazac!C16</f>
        <v>Miloš</v>
      </c>
      <c r="E14" s="39">
        <f>obrazac!G16</f>
        <v>30862</v>
      </c>
      <c r="F14" s="4">
        <f>obrazac!H16</f>
        <v>0</v>
      </c>
      <c r="G14" s="4" t="str">
        <f>obrazac!J16</f>
        <v>Lužnica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Hajduk Veljko</v>
      </c>
      <c r="C15" s="4" t="str">
        <f>obrazac!B17</f>
        <v>Čolaković</v>
      </c>
      <c r="D15" s="4" t="str">
        <f>obrazac!C17</f>
        <v>Mirjana</v>
      </c>
      <c r="E15" s="39">
        <f>obrazac!G17</f>
        <v>32915</v>
      </c>
      <c r="F15" s="4">
        <f>obrazac!H17</f>
        <v>0</v>
      </c>
      <c r="G15" s="4" t="str">
        <f>obrazac!J17</f>
        <v>Radnički Beočin</v>
      </c>
      <c r="H15" s="4">
        <f>obrazac!K17</f>
        <v>0</v>
      </c>
      <c r="I15" s="4" t="str">
        <f>obrazac!L17</f>
        <v>Ž</v>
      </c>
      <c r="J15" s="4">
        <f>obrazac!M17</f>
        <v>0</v>
      </c>
    </row>
    <row r="16" spans="1:10" x14ac:dyDescent="0.25">
      <c r="A16" s="3"/>
      <c r="B16" s="3" t="str">
        <f>obrazac!$B$2</f>
        <v>Hajduk Veljko</v>
      </c>
      <c r="C16" s="4" t="str">
        <f>obrazac!B18</f>
        <v>Gavrić</v>
      </c>
      <c r="D16" s="4" t="str">
        <f>obrazac!C18</f>
        <v>Kristina</v>
      </c>
      <c r="E16" s="39">
        <f>obrazac!G18</f>
        <v>36732</v>
      </c>
      <c r="F16" s="4" t="str">
        <f>obrazac!H18</f>
        <v>6544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</row>
    <row r="17" spans="1:10" x14ac:dyDescent="0.25">
      <c r="A17" s="3"/>
      <c r="B17" s="3" t="str">
        <f>obrazac!$B$2</f>
        <v>Hajduk Veljko</v>
      </c>
      <c r="C17" s="4" t="str">
        <f>obrazac!B19</f>
        <v>Oklobdžija</v>
      </c>
      <c r="D17" s="4" t="str">
        <f>obrazac!C19</f>
        <v>Nora</v>
      </c>
      <c r="E17" s="39">
        <f>obrazac!G19</f>
        <v>36421</v>
      </c>
      <c r="F17" s="4">
        <f>obrazac!H19</f>
        <v>0</v>
      </c>
      <c r="G17" s="4" t="str">
        <f>obrazac!J19</f>
        <v>Stoni Niš</v>
      </c>
      <c r="H17" s="4">
        <f>obrazac!K19</f>
        <v>0</v>
      </c>
      <c r="I17" s="4" t="str">
        <f>obrazac!L19</f>
        <v>Ž</v>
      </c>
      <c r="J17" s="4">
        <f>obrazac!M19</f>
        <v>0</v>
      </c>
    </row>
    <row r="18" spans="1:10" x14ac:dyDescent="0.25">
      <c r="A18" s="3"/>
      <c r="B18" s="3" t="str">
        <f>obrazac!$B$2</f>
        <v>Hajduk Veljko</v>
      </c>
      <c r="C18" s="4" t="str">
        <f>obrazac!B20</f>
        <v xml:space="preserve">Miljković </v>
      </c>
      <c r="D18" s="4" t="str">
        <f>obrazac!C20</f>
        <v>Andreja</v>
      </c>
      <c r="E18" s="39">
        <f>obrazac!G20</f>
        <v>34005</v>
      </c>
      <c r="F18" s="4" t="str">
        <f>obrazac!H20</f>
        <v>6517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</row>
    <row r="19" spans="1:10" x14ac:dyDescent="0.25">
      <c r="A19" s="3"/>
      <c r="B19" s="3" t="str">
        <f>obrazac!$B$2</f>
        <v>Hajduk Veljko</v>
      </c>
      <c r="C19" s="4" t="str">
        <f>obrazac!B21</f>
        <v>Gergić</v>
      </c>
      <c r="D19" s="4" t="str">
        <f>obrazac!C21</f>
        <v>Nikola</v>
      </c>
      <c r="E19" s="39">
        <f>obrazac!G21</f>
        <v>33631</v>
      </c>
      <c r="F19" s="4" t="str">
        <f>obrazac!H21</f>
        <v>6518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</row>
    <row r="20" spans="1:10" x14ac:dyDescent="0.25">
      <c r="A20" s="3"/>
      <c r="B20" s="3" t="str">
        <f>obrazac!$B$2</f>
        <v>Hajduk Veljko</v>
      </c>
      <c r="C20" s="4" t="str">
        <f>obrazac!B22</f>
        <v>Tranić</v>
      </c>
      <c r="D20" s="4" t="str">
        <f>obrazac!C22</f>
        <v>Danijel</v>
      </c>
      <c r="E20" s="39">
        <f>obrazac!G22</f>
        <v>33134</v>
      </c>
      <c r="F20" s="4" t="str">
        <f>obrazac!H22</f>
        <v>6521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</row>
    <row r="21" spans="1:10" x14ac:dyDescent="0.25">
      <c r="A21" s="3"/>
      <c r="B21" s="3" t="str">
        <f>obrazac!$B$2</f>
        <v>Hajduk Veljko</v>
      </c>
      <c r="C21" s="4" t="str">
        <f>obrazac!B23</f>
        <v>Poljaković</v>
      </c>
      <c r="D21" s="4" t="str">
        <f>obrazac!C23</f>
        <v>Dragan</v>
      </c>
      <c r="E21" s="39">
        <f>obrazac!G23</f>
        <v>26647</v>
      </c>
      <c r="F21" s="4" t="str">
        <f>obrazac!H23</f>
        <v>7235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</row>
    <row r="22" spans="1:10" x14ac:dyDescent="0.25">
      <c r="A22" s="3"/>
      <c r="B22" s="3" t="str">
        <f>obrazac!$B$2</f>
        <v>Hajduk Veljko</v>
      </c>
      <c r="C22" s="4" t="str">
        <f>obrazac!B24</f>
        <v xml:space="preserve">Miljković </v>
      </c>
      <c r="D22" s="4" t="str">
        <f>obrazac!C24</f>
        <v>Slobodan</v>
      </c>
      <c r="E22" s="39">
        <f>obrazac!G24</f>
        <v>21330</v>
      </c>
      <c r="F22" s="4" t="str">
        <f>obrazac!H24</f>
        <v>6520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</row>
    <row r="23" spans="1:10" x14ac:dyDescent="0.25">
      <c r="A23" s="3"/>
      <c r="B23" s="3" t="str">
        <f>obrazac!$B$2</f>
        <v>Hajduk Veljko</v>
      </c>
      <c r="C23" s="4" t="str">
        <f>obrazac!B25</f>
        <v>Vojinović</v>
      </c>
      <c r="D23" s="4" t="str">
        <f>obrazac!C25</f>
        <v>Srđan</v>
      </c>
      <c r="E23" s="39">
        <f>obrazac!G25</f>
        <v>28000</v>
      </c>
      <c r="F23" s="4" t="str">
        <f>obrazac!H25</f>
        <v>7034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</row>
    <row r="24" spans="1:10" x14ac:dyDescent="0.25">
      <c r="A24" s="3"/>
      <c r="B24" s="3" t="str">
        <f>obrazac!$B$2</f>
        <v>Hajduk Veljko</v>
      </c>
      <c r="C24" s="4" t="str">
        <f>obrazac!B26</f>
        <v>Milovanović</v>
      </c>
      <c r="D24" s="4" t="str">
        <f>obrazac!C26</f>
        <v>Mladen</v>
      </c>
      <c r="E24" s="39">
        <f>obrazac!G26</f>
        <v>35145</v>
      </c>
      <c r="F24" s="4" t="str">
        <f>obrazac!H26</f>
        <v>6531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</row>
    <row r="25" spans="1:10" x14ac:dyDescent="0.25">
      <c r="A25" s="3"/>
      <c r="B25" s="3" t="str">
        <f>obrazac!$B$2</f>
        <v>Hajduk Veljko</v>
      </c>
      <c r="C25" s="4" t="str">
        <f>obrazac!B27</f>
        <v>Floričelović</v>
      </c>
      <c r="D25" s="4" t="str">
        <f>obrazac!C27</f>
        <v>Ivan</v>
      </c>
      <c r="E25" s="39">
        <f>obrazac!G27</f>
        <v>28678</v>
      </c>
      <c r="F25" s="4" t="str">
        <f>obrazac!H27</f>
        <v>7304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</row>
    <row r="26" spans="1:10" x14ac:dyDescent="0.25">
      <c r="A26" s="3"/>
      <c r="B26" s="3" t="str">
        <f>obrazac!$B$2</f>
        <v>Hajduk Veljko</v>
      </c>
      <c r="C26" s="4" t="str">
        <f>obrazac!B28</f>
        <v>Popović</v>
      </c>
      <c r="D26" s="4" t="str">
        <f>obrazac!C28</f>
        <v>Jelena</v>
      </c>
      <c r="E26" s="39">
        <f>obrazac!G28</f>
        <v>38779</v>
      </c>
      <c r="F26" s="4" t="str">
        <f>obrazac!H28</f>
        <v>8132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</row>
    <row r="27" spans="1:10" x14ac:dyDescent="0.25">
      <c r="A27" s="3"/>
      <c r="B27" s="3" t="str">
        <f>obrazac!$B$2</f>
        <v>Hajduk Veljko</v>
      </c>
      <c r="C27" s="4" t="e">
        <f>obrazac!#REF!</f>
        <v>#REF!</v>
      </c>
      <c r="D27" s="4" t="e">
        <f>obrazac!#REF!</f>
        <v>#REF!</v>
      </c>
      <c r="E27" s="39">
        <f>obrazac!G29</f>
        <v>39005</v>
      </c>
      <c r="F27" s="4" t="str">
        <f>obrazac!H29</f>
        <v>7307</v>
      </c>
      <c r="G27" s="4" t="e">
        <f>obrazac!#REF!</f>
        <v>#REF!</v>
      </c>
      <c r="H27" s="4">
        <f>obrazac!K29</f>
        <v>0</v>
      </c>
      <c r="I27" s="4" t="str">
        <f>obrazac!L29</f>
        <v>M</v>
      </c>
      <c r="J27" s="4">
        <f>obrazac!M29</f>
        <v>0</v>
      </c>
    </row>
    <row r="28" spans="1:10" x14ac:dyDescent="0.25">
      <c r="A28" s="3"/>
      <c r="B28" s="3" t="str">
        <f>obrazac!$B$2</f>
        <v>Hajduk Veljko</v>
      </c>
      <c r="C28" s="4" t="str">
        <f>obrazac!B30</f>
        <v>Radosavljević</v>
      </c>
      <c r="D28" s="4" t="str">
        <f>obrazac!C30</f>
        <v>Aleksa</v>
      </c>
      <c r="E28" s="39">
        <f>obrazac!G30</f>
        <v>41096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</row>
    <row r="29" spans="1:10" x14ac:dyDescent="0.25">
      <c r="A29" s="3"/>
      <c r="B29" s="3" t="str">
        <f>obrazac!$B$2</f>
        <v>Hajduk Veljko</v>
      </c>
      <c r="C29" s="4" t="str">
        <f>obrazac!B31</f>
        <v xml:space="preserve">Djuričić </v>
      </c>
      <c r="D29" s="4" t="str">
        <f>obrazac!C31</f>
        <v>Vasilija</v>
      </c>
      <c r="E29" s="39">
        <f>obrazac!G31</f>
        <v>40218</v>
      </c>
      <c r="F29" s="4" t="str">
        <f>obrazac!H31</f>
        <v>2222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</row>
    <row r="30" spans="1:10" x14ac:dyDescent="0.25">
      <c r="A30" s="3"/>
      <c r="B30" s="3" t="str">
        <f>obrazac!$B$2</f>
        <v>Hajduk Veljko</v>
      </c>
      <c r="C30" s="4" t="str">
        <f>obrazac!B32</f>
        <v xml:space="preserve">Mihjalović </v>
      </c>
      <c r="D30" s="4" t="str">
        <f>obrazac!C32</f>
        <v>Nikola</v>
      </c>
      <c r="E30" s="39">
        <f>obrazac!G32</f>
        <v>39956</v>
      </c>
      <c r="F30" s="4" t="str">
        <f>obrazac!H32</f>
        <v>2220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</row>
    <row r="31" spans="1:10" x14ac:dyDescent="0.25">
      <c r="A31" s="3"/>
      <c r="B31" s="3" t="str">
        <f>obrazac!$B$2</f>
        <v>Hajduk Veljko</v>
      </c>
      <c r="C31" s="4" t="str">
        <f>obrazac!B33</f>
        <v>Mihajlović</v>
      </c>
      <c r="D31" s="4" t="str">
        <f>obrazac!C33</f>
        <v>Predrag</v>
      </c>
      <c r="E31" s="39">
        <f>obrazac!G33</f>
        <v>39378</v>
      </c>
      <c r="F31" s="4" t="str">
        <f>obrazac!H33</f>
        <v>2221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</row>
    <row r="32" spans="1:10" x14ac:dyDescent="0.25">
      <c r="A32" s="3"/>
      <c r="B32" s="3" t="str">
        <f>obrazac!$B$2</f>
        <v>Hajduk Veljko</v>
      </c>
      <c r="C32" s="4" t="e">
        <f>obrazac!#REF!</f>
        <v>#REF!</v>
      </c>
      <c r="D32" s="4" t="e">
        <f>obrazac!#REF!</f>
        <v>#REF!</v>
      </c>
      <c r="E32" s="39" t="e">
        <f>obrazac!G34</f>
        <v>#REF!</v>
      </c>
      <c r="F32" s="4">
        <f>obrazac!H34</f>
        <v>0</v>
      </c>
      <c r="G32" s="4" t="e">
        <f>obrazac!#REF!</f>
        <v>#REF!</v>
      </c>
      <c r="H32" s="4">
        <f>obrazac!K34</f>
        <v>0</v>
      </c>
      <c r="I32" s="4" t="str">
        <f>obrazac!L34</f>
        <v>M</v>
      </c>
      <c r="J32" s="4">
        <f>obrazac!M34</f>
        <v>0</v>
      </c>
    </row>
    <row r="33" spans="1:10" x14ac:dyDescent="0.25">
      <c r="A33" s="3"/>
      <c r="B33" s="3" t="str">
        <f>obrazac!$B$2</f>
        <v>Hajduk Veljko</v>
      </c>
      <c r="C33" s="4" t="str">
        <f>obrazac!B35</f>
        <v>Nikolić</v>
      </c>
      <c r="D33" s="4" t="str">
        <f>obrazac!C35</f>
        <v>Aleksa</v>
      </c>
      <c r="E33" s="39">
        <f>obrazac!G35</f>
        <v>39695</v>
      </c>
      <c r="F33" s="4" t="str">
        <f>obrazac!H35</f>
        <v>2147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</row>
    <row r="34" spans="1:10" x14ac:dyDescent="0.25">
      <c r="A34" s="3"/>
      <c r="B34" s="3" t="str">
        <f>obrazac!$B$2</f>
        <v>Hajduk Veljko</v>
      </c>
      <c r="C34" s="4" t="str">
        <f>obrazac!B36</f>
        <v>Jović</v>
      </c>
      <c r="D34" s="4" t="str">
        <f>obrazac!C36</f>
        <v>Ana</v>
      </c>
      <c r="E34" s="39">
        <f>obrazac!G36</f>
        <v>40244</v>
      </c>
      <c r="F34" s="4" t="str">
        <f>obrazac!H36</f>
        <v>2146</v>
      </c>
      <c r="G34" s="4" t="str">
        <f>obrazac!J36</f>
        <v>produženje</v>
      </c>
      <c r="H34" s="4">
        <f>obrazac!K36</f>
        <v>0</v>
      </c>
      <c r="I34" s="4" t="str">
        <f>obrazac!L36</f>
        <v>Ž</v>
      </c>
      <c r="J34" s="4">
        <f>obrazac!M36</f>
        <v>0</v>
      </c>
    </row>
    <row r="35" spans="1:10" x14ac:dyDescent="0.25">
      <c r="A35" s="3"/>
      <c r="B35" s="3" t="str">
        <f>obrazac!$B$2</f>
        <v>Hajduk Veljko</v>
      </c>
      <c r="C35" s="4" t="str">
        <f>obrazac!B29</f>
        <v>Pucarević</v>
      </c>
      <c r="D35" s="4" t="str">
        <f>obrazac!C29</f>
        <v>Pavle</v>
      </c>
      <c r="E35" s="39">
        <f>obrazac!G37</f>
        <v>41718</v>
      </c>
      <c r="F35" s="4">
        <f>obrazac!H37</f>
        <v>0</v>
      </c>
      <c r="G35" s="4" t="str">
        <f>obrazac!J29</f>
        <v>Železničar Niš</v>
      </c>
      <c r="H35" s="4">
        <f>obrazac!K37</f>
        <v>0</v>
      </c>
      <c r="I35" s="4" t="str">
        <f>obrazac!L37</f>
        <v>M</v>
      </c>
      <c r="J35" s="4">
        <f>obrazac!M37</f>
        <v>0</v>
      </c>
    </row>
    <row r="36" spans="1:10" x14ac:dyDescent="0.25">
      <c r="A36" s="3"/>
      <c r="B36" s="3" t="str">
        <f>obrazac!$B$2</f>
        <v>Hajduk Veljko</v>
      </c>
      <c r="C36" s="4" t="e">
        <f>obrazac!#REF!</f>
        <v>#REF!</v>
      </c>
      <c r="D36" s="4" t="e">
        <f>obrazac!#REF!</f>
        <v>#REF!</v>
      </c>
      <c r="E36" s="39">
        <f>obrazac!G38</f>
        <v>40255</v>
      </c>
      <c r="F36" s="4">
        <f>obrazac!H38</f>
        <v>0</v>
      </c>
      <c r="G36" s="4" t="e">
        <f>obrazac!#REF!</f>
        <v>#REF!</v>
      </c>
      <c r="H36" s="4">
        <f>obrazac!K38</f>
        <v>0</v>
      </c>
      <c r="I36" s="4" t="str">
        <f>obrazac!L38</f>
        <v>Ž</v>
      </c>
      <c r="J36" s="4">
        <f>obrazac!M38</f>
        <v>0</v>
      </c>
    </row>
    <row r="37" spans="1:10" x14ac:dyDescent="0.25">
      <c r="A37" s="3"/>
      <c r="B37" s="3" t="str">
        <f>obrazac!$B$2</f>
        <v>Hajduk Veljko</v>
      </c>
      <c r="C37" s="4" t="str">
        <f>obrazac!B39</f>
        <v>Katalinic</v>
      </c>
      <c r="D37" s="4" t="str">
        <f>obrazac!C39</f>
        <v>Dušan</v>
      </c>
      <c r="E37" s="39">
        <f>obrazac!G39</f>
        <v>39383</v>
      </c>
      <c r="F37" s="4" t="str">
        <f>obrazac!H39</f>
        <v>2143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</row>
    <row r="38" spans="1:10" x14ac:dyDescent="0.25">
      <c r="A38" s="3"/>
      <c r="B38" s="3" t="str">
        <f>obrazac!$B$2</f>
        <v>Hajduk Veljko</v>
      </c>
      <c r="C38" s="4" t="str">
        <f>obrazac!B40</f>
        <v>Popović</v>
      </c>
      <c r="D38" s="4" t="str">
        <f>obrazac!C40</f>
        <v>Miljana</v>
      </c>
      <c r="E38" s="39">
        <f>obrazac!G40</f>
        <v>35900</v>
      </c>
      <c r="F38" s="4" t="str">
        <f>obrazac!H40</f>
        <v>6233</v>
      </c>
      <c r="G38" s="4" t="str">
        <f>obrazac!J40</f>
        <v>produženje</v>
      </c>
      <c r="H38" s="4">
        <f>obrazac!K40</f>
        <v>0</v>
      </c>
      <c r="I38" s="4" t="str">
        <f>obrazac!L40</f>
        <v>Ž</v>
      </c>
      <c r="J38" s="4">
        <f>obrazac!M40</f>
        <v>0</v>
      </c>
    </row>
    <row r="39" spans="1:10" x14ac:dyDescent="0.25">
      <c r="A39" s="3"/>
      <c r="B39" s="3" t="str">
        <f>obrazac!$B$2</f>
        <v>Hajduk Veljko</v>
      </c>
      <c r="C39" s="4" t="str">
        <f>obrazac!B41</f>
        <v>Stanojević</v>
      </c>
      <c r="D39" s="4" t="str">
        <f>obrazac!C41</f>
        <v>Luna</v>
      </c>
      <c r="E39" s="39">
        <f>obrazac!G41</f>
        <v>41691</v>
      </c>
      <c r="F39" s="4">
        <f>obrazac!H41</f>
        <v>0</v>
      </c>
      <c r="G39" s="4" t="str">
        <f>obrazac!J41</f>
        <v>produženje</v>
      </c>
      <c r="H39" s="4">
        <f>obrazac!K41</f>
        <v>0</v>
      </c>
      <c r="I39" s="4" t="str">
        <f>obrazac!L41</f>
        <v>Ž</v>
      </c>
      <c r="J39" s="4">
        <f>obrazac!M41</f>
        <v>0</v>
      </c>
    </row>
    <row r="40" spans="1:10" x14ac:dyDescent="0.25">
      <c r="A40" s="3"/>
      <c r="B40" s="3" t="str">
        <f>obrazac!$B$2</f>
        <v>Hajduk Veljko</v>
      </c>
      <c r="C40" s="4" t="str">
        <f>obrazac!B42</f>
        <v>Žikić</v>
      </c>
      <c r="D40" s="4" t="str">
        <f>obrazac!C42</f>
        <v>Mara</v>
      </c>
      <c r="E40" s="39">
        <f>obrazac!G42</f>
        <v>42173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 t="str">
        <f>obrazac!L42</f>
        <v>Ž</v>
      </c>
      <c r="J40" s="4">
        <f>obrazac!M42</f>
        <v>0</v>
      </c>
    </row>
    <row r="41" spans="1:10" x14ac:dyDescent="0.25">
      <c r="A41" s="3"/>
      <c r="B41" s="3" t="str">
        <f>obrazac!$B$2</f>
        <v>Hajduk Veljko</v>
      </c>
      <c r="C41" s="4" t="str">
        <f>obrazac!B43</f>
        <v>Žikić</v>
      </c>
      <c r="D41" s="4" t="str">
        <f>obrazac!C43</f>
        <v>Nikolina</v>
      </c>
      <c r="E41" s="39">
        <f>obrazac!G43</f>
        <v>41239</v>
      </c>
      <c r="F41" s="4">
        <f>obrazac!H43</f>
        <v>0</v>
      </c>
      <c r="G41" s="4" t="str">
        <f>obrazac!J43</f>
        <v>produženje</v>
      </c>
      <c r="H41" s="4">
        <f>obrazac!K43</f>
        <v>0</v>
      </c>
      <c r="I41" s="4" t="str">
        <f>obrazac!L43</f>
        <v>Ž</v>
      </c>
      <c r="J41" s="4">
        <f>obrazac!M43</f>
        <v>0</v>
      </c>
    </row>
    <row r="42" spans="1:10" x14ac:dyDescent="0.25">
      <c r="A42" s="3"/>
      <c r="B42" s="3" t="str">
        <f>obrazac!$B$2</f>
        <v>Hajduk Veljko</v>
      </c>
      <c r="C42" s="4" t="str">
        <f>obrazac!B44</f>
        <v>Karalić</v>
      </c>
      <c r="D42" s="4" t="str">
        <f>obrazac!C44</f>
        <v>Sava</v>
      </c>
      <c r="E42" s="39">
        <f>obrazac!G44</f>
        <v>41354</v>
      </c>
      <c r="F42" s="4">
        <f>obrazac!H44</f>
        <v>0</v>
      </c>
      <c r="G42" s="4" t="str">
        <f>obrazac!J44</f>
        <v>produženje</v>
      </c>
      <c r="H42" s="4">
        <f>obrazac!K44</f>
        <v>0</v>
      </c>
      <c r="I42" s="4" t="str">
        <f>obrazac!L44</f>
        <v>M</v>
      </c>
      <c r="J42" s="4">
        <f>obrazac!M44</f>
        <v>0</v>
      </c>
    </row>
    <row r="43" spans="1:10" x14ac:dyDescent="0.25">
      <c r="A43" s="3"/>
      <c r="B43" s="3" t="str">
        <f>obrazac!$B$2</f>
        <v>Hajduk Veljko</v>
      </c>
      <c r="C43" s="4" t="str">
        <f>obrazac!B45</f>
        <v>Jovanović</v>
      </c>
      <c r="D43" s="4" t="str">
        <f>obrazac!C45</f>
        <v>Ignjat</v>
      </c>
      <c r="E43" s="39">
        <f>obrazac!G45</f>
        <v>41775</v>
      </c>
      <c r="F43" s="4">
        <f>obrazac!H45</f>
        <v>0</v>
      </c>
      <c r="G43" s="4" t="str">
        <f>obrazac!J45</f>
        <v>produženje</v>
      </c>
      <c r="H43" s="4">
        <f>obrazac!K45</f>
        <v>0</v>
      </c>
      <c r="I43" s="4" t="str">
        <f>obrazac!L45</f>
        <v>M</v>
      </c>
      <c r="J43" s="4">
        <f>obrazac!M45</f>
        <v>0</v>
      </c>
    </row>
    <row r="44" spans="1:10" x14ac:dyDescent="0.25">
      <c r="A44" s="3"/>
      <c r="B44" s="3" t="str">
        <f>obrazac!$B$2</f>
        <v>Hajduk Veljko</v>
      </c>
      <c r="C44" s="4" t="str">
        <f>obrazac!B37</f>
        <v>Blagojević</v>
      </c>
      <c r="D44" s="4" t="str">
        <f>obrazac!C37</f>
        <v>Tadija</v>
      </c>
      <c r="E44" s="39" t="e">
        <f>obrazac!G46</f>
        <v>#REF!</v>
      </c>
      <c r="F44" s="4">
        <f>obrazac!H46</f>
        <v>0</v>
      </c>
      <c r="G44" s="4" t="str">
        <f>obrazac!J37</f>
        <v>produženje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Hajduk Veljko</v>
      </c>
      <c r="C45" s="4" t="str">
        <f>obrazac!B34</f>
        <v>Jovanović</v>
      </c>
      <c r="D45" s="4" t="str">
        <f>obrazac!C34</f>
        <v>Ilija</v>
      </c>
      <c r="E45" s="39">
        <f>obrazac!G47</f>
        <v>40416</v>
      </c>
      <c r="F45" s="4">
        <f>obrazac!H47</f>
        <v>0</v>
      </c>
      <c r="G45" s="4" t="str">
        <f>obrazac!J34</f>
        <v>produženje</v>
      </c>
      <c r="H45" s="4">
        <f>obrazac!K47</f>
        <v>0</v>
      </c>
      <c r="I45" s="4" t="str">
        <f>obrazac!L47</f>
        <v>m</v>
      </c>
      <c r="J45" s="4">
        <f>obrazac!M47</f>
        <v>0</v>
      </c>
    </row>
    <row r="46" spans="1:10" x14ac:dyDescent="0.25">
      <c r="A46" s="3"/>
      <c r="B46" s="3" t="str">
        <f>obrazac!$B$2</f>
        <v>Hajduk Veljko</v>
      </c>
      <c r="C46" s="4" t="str">
        <f>obrazac!B38</f>
        <v>Stanojević</v>
      </c>
      <c r="D46" s="4" t="str">
        <f>obrazac!C38</f>
        <v>Hana</v>
      </c>
      <c r="E46" s="39" t="e">
        <f>obrazac!G48</f>
        <v>#NUM!</v>
      </c>
      <c r="F46" s="4">
        <f>obrazac!H48</f>
        <v>0</v>
      </c>
      <c r="G46" s="4" t="str">
        <f>obrazac!J38</f>
        <v>produženje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Hajduk Veljko</v>
      </c>
      <c r="C47" s="4" t="str">
        <f>obrazac!B46</f>
        <v>Gerginović</v>
      </c>
      <c r="D47" s="4" t="str">
        <f>obrazac!C46</f>
        <v>Nina</v>
      </c>
      <c r="E47" s="39">
        <f>obrazac!G49</f>
        <v>42060</v>
      </c>
      <c r="F47" s="4">
        <f>obrazac!H49</f>
        <v>0</v>
      </c>
      <c r="G47" s="4" t="str">
        <f>obrazac!J46</f>
        <v>produzenje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Hajduk Veljko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Hajduk Veljko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Hajduk Veljko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Hajduk Veljko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Hajduk Veljko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Hajduk Veljko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Hajduk Veljko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Hajduk Veljko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Hajduk Veljko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Hajduk Veljko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Hajduk Veljko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Hajduk Veljko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Hajduk Veljko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Hajduk Veljko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Hajduk Veljko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Hajduk Veljko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Hajduk Veljko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Hajduk Veljko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Hajduk Veljko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Hajduk Veljko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Hajduk Veljko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Hajduk Veljko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Hajduk Veljko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Hajduk Veljko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Hajduk Veljko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Hajduk Veljko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Hajduk Veljko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Hajduk Veljko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Hajduk Veljko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Hajduk Veljko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Hajduk Veljko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Hajduk Veljko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Hajduk Veljko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Hajduk Veljko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Hajduk Veljko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Hajduk Veljko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Hajduk Veljko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Hajduk Veljko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Hajduk Veljko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Hajduk Veljko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Hajduk Veljko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Hajduk Veljko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Hajduk Veljko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2022-08-23T12:24:16Z</dcterms:modified>
</cp:coreProperties>
</file>